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FD_10\fd10\Hochbau\Objekte\Boizenburg\GYM Boizenburg\2020-2028 - Sporthalle\Vergabe\Los P02 - Tragwerksplaner\vorbereitete Unterlagen\"/>
    </mc:Choice>
  </mc:AlternateContent>
  <xr:revisionPtr revIDLastSave="0" documentId="8_{D8328A3C-4C1A-4D4C-AB4A-3BDA68C395B4}" xr6:coauthVersionLast="47" xr6:coauthVersionMax="47" xr10:uidLastSave="{00000000-0000-0000-0000-000000000000}"/>
  <bookViews>
    <workbookView xWindow="28680" yWindow="-105" windowWidth="29040" windowHeight="15720" xr2:uid="{57C9F0CB-4B6B-41D8-8669-E0A8DAE2D36C}"/>
  </bookViews>
  <sheets>
    <sheet name="Fachplanung Tragwerk" sheetId="2" r:id="rId1"/>
    <sheet name="Tabelle1" sheetId="1" r:id="rId2"/>
  </sheets>
  <externalReferences>
    <externalReference r:id="rId3"/>
  </externalReferences>
  <definedNames>
    <definedName name="_xlnm.Print_Area" localSheetId="0">'Fachplanung Tragwerk'!$A$1:$I$71</definedName>
    <definedName name="_xlnm.Print_Titles" localSheetId="0">'Fachplanung Tragwerk'!$1:$6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53" i="2" l="1"/>
  <c r="H52" i="2"/>
  <c r="H54" i="2" s="1"/>
  <c r="G43" i="2"/>
  <c r="B43" i="2"/>
  <c r="H36" i="2"/>
  <c r="H35" i="2"/>
  <c r="F14" i="2"/>
  <c r="F15" i="2" s="1"/>
  <c r="F16" i="2"/>
  <c r="H25" i="2" s="1"/>
  <c r="H37" i="2" l="1"/>
  <c r="B34" i="2"/>
  <c r="H42" i="2"/>
  <c r="B38" i="2"/>
  <c r="B59" i="2"/>
  <c r="D40" i="2"/>
  <c r="B57" i="2"/>
  <c r="J23" i="2"/>
  <c r="B61" i="2"/>
  <c r="B51" i="2" l="1"/>
  <c r="B63" i="2"/>
  <c r="B67" i="2"/>
  <c r="B55" i="2"/>
  <c r="J40" i="2"/>
  <c r="B65" i="2"/>
  <c r="H43" i="2"/>
  <c r="H27" i="2"/>
  <c r="H28" i="2" s="1"/>
  <c r="H29" i="2" s="1"/>
  <c r="H30" i="2" s="1"/>
  <c r="H31" i="2" l="1"/>
  <c r="H32" i="2" s="1"/>
  <c r="H38" i="2" s="1"/>
  <c r="H57" i="2" s="1"/>
  <c r="H44" i="2"/>
  <c r="H45" i="2" s="1"/>
  <c r="H46" i="2" s="1"/>
  <c r="H47" i="2" s="1"/>
  <c r="H48" i="2" l="1"/>
  <c r="H49" i="2" s="1"/>
  <c r="H55" i="2" s="1"/>
  <c r="H63" i="2" s="1"/>
  <c r="H58" i="2"/>
  <c r="H59" i="2" s="1"/>
  <c r="H64" i="2" l="1"/>
  <c r="H65" i="2" s="1"/>
  <c r="H69" i="2" s="1"/>
  <c r="H60" i="2"/>
  <c r="H61" i="2" s="1"/>
  <c r="H70" i="2" l="1"/>
  <c r="H71" i="2" s="1"/>
  <c r="H66" i="2"/>
  <c r="H67" i="2" s="1"/>
</calcChain>
</file>

<file path=xl/sharedStrings.xml><?xml version="1.0" encoding="utf-8"?>
<sst xmlns="http://schemas.openxmlformats.org/spreadsheetml/2006/main" count="126" uniqueCount="52">
  <si>
    <t>Angebotsblatt / Honorarübersicht</t>
  </si>
  <si>
    <t>Name Bieter:</t>
  </si>
  <si>
    <t>Honorarangebot zur Erbringung der Leistungen gemäß HOAI 2021 Teil 4 Fachplanungen, Abschnitt 1 Tragwerksplanung</t>
  </si>
  <si>
    <t>stufen- und abschnittsweise Beauftragung</t>
  </si>
  <si>
    <t>Die Honorartafeln gem. HOAI gelten als Berechnungsgrundlage. Beachten Sie die Möglichkeit eines Zuschlages bzw. Abschlages auf den angegebenen Basishonorarsatz.</t>
  </si>
  <si>
    <t>vorläufige anrechenbare Kosten gemäß Kostenschätzung (Netto)</t>
  </si>
  <si>
    <t>I.</t>
  </si>
  <si>
    <t>für Baukonstruktion KG300</t>
  </si>
  <si>
    <t>I.1</t>
  </si>
  <si>
    <t>55% der Baukonstruktion KG300</t>
  </si>
  <si>
    <t>II.</t>
  </si>
  <si>
    <t>für technische Anlagen KG400</t>
  </si>
  <si>
    <t>II.1</t>
  </si>
  <si>
    <t>10% der technischen Anlagen KG400</t>
  </si>
  <si>
    <t>III.</t>
  </si>
  <si>
    <t>Anrechenbare Kosten (I.1 + II.1)</t>
  </si>
  <si>
    <t>Das Angebot ist gemäß Angebotsblatt zu erstellen.</t>
  </si>
  <si>
    <t>Die Abrechnung der Leistung/des Honorars wird entsprechend HOAI auf Basis der anrechenbaren Kosten nach Kostenberechnung erfolgen. Es gilt dabei die Kostenberechnung, die in LPH3 erstellt wird. Bis zur Vorlage dieser Berechnung erfolgt die Abrechnung zunächst nach der vorliegenden Kostenschätzung.</t>
  </si>
  <si>
    <t>Fachplaner für Tragwerksplanung</t>
  </si>
  <si>
    <t>1.1</t>
  </si>
  <si>
    <t xml:space="preserve">Leistungsphasen </t>
  </si>
  <si>
    <t>-</t>
  </si>
  <si>
    <t>1.1.1</t>
  </si>
  <si>
    <t>Grundleistungen gemäß Leistungsbuch Teil B</t>
  </si>
  <si>
    <t>vorläufige anrechenbare Kosten:</t>
  </si>
  <si>
    <t>EUR</t>
  </si>
  <si>
    <t>Honorarbasis: Basishonorarsatz der Honorartafel HOAI, § 52,</t>
  </si>
  <si>
    <t>Honorarzone</t>
  </si>
  <si>
    <r>
      <rPr>
        <b/>
        <sz val="11"/>
        <color theme="1"/>
        <rFont val="Calibri"/>
        <family val="2"/>
        <scheme val="minor"/>
      </rPr>
      <t>Zu-/Abschlag</t>
    </r>
    <r>
      <rPr>
        <sz val="11"/>
        <color theme="1"/>
        <rFont val="Calibri"/>
        <family val="2"/>
        <scheme val="minor"/>
      </rPr>
      <t xml:space="preserve"> auf den </t>
    </r>
    <r>
      <rPr>
        <b/>
        <sz val="11"/>
        <color theme="1"/>
        <rFont val="Calibri"/>
        <family val="2"/>
        <scheme val="minor"/>
      </rPr>
      <t>Basishonorarsatz</t>
    </r>
  </si>
  <si>
    <t>%</t>
  </si>
  <si>
    <t>Basishonorar LB Objektplanung Gebäude, Grundleistungen</t>
  </si>
  <si>
    <t>zu erbringender Leistungsteil</t>
  </si>
  <si>
    <t>Zwischensumme Grundleistungen</t>
  </si>
  <si>
    <t>Zuschlag Umbau/Modernisierung/Leistungen im Bestand</t>
  </si>
  <si>
    <t>Summe Grundleistungen</t>
  </si>
  <si>
    <t>1.1.2</t>
  </si>
  <si>
    <t>Besondere Leistungen gemäß Leistungsbeschreibung Teil C</t>
  </si>
  <si>
    <t>Zusätzliche Arbeiten nach Stundenaufwand für
Architekten und Ingenieure, gegen Nachweis</t>
  </si>
  <si>
    <t>h á</t>
  </si>
  <si>
    <t>€/h</t>
  </si>
  <si>
    <t>Zusätzliche Arbeiten nach Stundenaufwand für
technisches Personal, gegen Nachwei</t>
  </si>
  <si>
    <t>Summe Besondere Leistungen</t>
  </si>
  <si>
    <t>1.2</t>
  </si>
  <si>
    <t>(optional)</t>
  </si>
  <si>
    <t>1.2.1</t>
  </si>
  <si>
    <t>1.2.2</t>
  </si>
  <si>
    <t>Nebenkosten
pauschal mit einem Prozentsatz des Nettohonorars von</t>
  </si>
  <si>
    <t>gesetzlich geltende Mehrwertsteuer</t>
  </si>
  <si>
    <t>1</t>
  </si>
  <si>
    <t>Honorar netto Fachplaner für Tragwerksplanung</t>
  </si>
  <si>
    <t>Honorar brutto Fachplaner für Tragwerksplanung</t>
  </si>
  <si>
    <t>Neubau der Zweifeld-Sporthalle am Elbe-Gymnasium Boizenburg, 
Ludwig-Reinhard-Straße 21, 19258 Boizenburg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</si>
</sst>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_ ;\-#,##0.00\ "/>
    <numFmt numFmtId="165" formatCode="0.0"/>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u/>
      <sz val="11"/>
      <color theme="1"/>
      <name val="Calibri"/>
      <family val="2"/>
      <scheme val="minor"/>
    </font>
    <font>
      <strike/>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90">
    <xf numFmtId="0" fontId="0" fillId="0" borderId="0" xfId="0"/>
    <xf numFmtId="0" fontId="0" fillId="2" borderId="0" xfId="0" applyFill="1" applyAlignment="1" applyProtection="1">
      <alignment horizontal="center"/>
      <protection locked="0"/>
    </xf>
    <xf numFmtId="44" fontId="0" fillId="0" borderId="1" xfId="1" applyFont="1" applyBorder="1" applyAlignment="1" applyProtection="1">
      <alignment horizontal="center" wrapText="1"/>
    </xf>
    <xf numFmtId="44" fontId="0" fillId="0" borderId="0" xfId="1" applyFont="1" applyBorder="1" applyAlignment="1" applyProtection="1">
      <alignment horizontal="center" wrapText="1"/>
    </xf>
    <xf numFmtId="2" fontId="0" fillId="2" borderId="1" xfId="0" applyNumberFormat="1" applyFill="1" applyBorder="1" applyAlignment="1" applyProtection="1">
      <alignment horizontal="center"/>
      <protection locked="0"/>
    </xf>
    <xf numFmtId="165" fontId="0" fillId="2" borderId="1" xfId="0" applyNumberFormat="1" applyFill="1" applyBorder="1" applyAlignment="1" applyProtection="1">
      <alignment horizontal="center" wrapText="1"/>
      <protection locked="0"/>
    </xf>
    <xf numFmtId="0" fontId="2" fillId="0" borderId="0" xfId="0" applyFont="1" applyAlignment="1" applyProtection="1">
      <alignment horizontal="center"/>
    </xf>
    <xf numFmtId="0" fontId="0" fillId="0" borderId="0" xfId="0" applyProtection="1"/>
    <xf numFmtId="0" fontId="0" fillId="0" borderId="0" xfId="0" applyAlignment="1" applyProtection="1">
      <alignment horizontal="left"/>
    </xf>
    <xf numFmtId="0" fontId="3" fillId="0" borderId="0" xfId="0" applyFont="1" applyAlignment="1" applyProtection="1">
      <alignment horizontal="left" wrapText="1"/>
    </xf>
    <xf numFmtId="0" fontId="3" fillId="0" borderId="0" xfId="0" applyFont="1" applyAlignment="1" applyProtection="1">
      <alignment horizontal="left"/>
    </xf>
    <xf numFmtId="0" fontId="2" fillId="0" borderId="0" xfId="0" applyFont="1" applyAlignment="1" applyProtection="1">
      <alignment horizontal="left" wrapText="1"/>
    </xf>
    <xf numFmtId="0" fontId="2" fillId="0" borderId="0" xfId="0" applyFont="1" applyAlignment="1" applyProtection="1">
      <alignment horizontal="left"/>
    </xf>
    <xf numFmtId="0" fontId="2" fillId="0" borderId="0" xfId="0" applyFont="1" applyAlignment="1" applyProtection="1">
      <alignment horizontal="center"/>
    </xf>
    <xf numFmtId="0" fontId="0" fillId="0" borderId="0" xfId="0" applyAlignment="1" applyProtection="1">
      <alignment horizontal="left" wrapText="1"/>
    </xf>
    <xf numFmtId="0" fontId="2" fillId="0" borderId="0" xfId="0" applyFont="1" applyAlignment="1" applyProtection="1">
      <alignment horizontal="left" vertical="center" wrapText="1"/>
    </xf>
    <xf numFmtId="0" fontId="2" fillId="0" borderId="0" xfId="0" applyFont="1" applyAlignment="1" applyProtection="1">
      <alignment horizontal="left" wrapText="1"/>
    </xf>
    <xf numFmtId="0" fontId="4" fillId="0" borderId="0" xfId="0" applyFont="1" applyAlignment="1" applyProtection="1">
      <alignment horizontal="left" wrapText="1"/>
    </xf>
    <xf numFmtId="0" fontId="0" fillId="0" borderId="1" xfId="0" applyBorder="1" applyAlignment="1" applyProtection="1">
      <alignment horizontal="center"/>
    </xf>
    <xf numFmtId="0" fontId="0" fillId="0" borderId="2" xfId="0" applyBorder="1" applyAlignment="1" applyProtection="1">
      <alignment horizontal="left" wrapText="1"/>
    </xf>
    <xf numFmtId="0" fontId="0" fillId="0" borderId="3" xfId="0" applyBorder="1" applyAlignment="1" applyProtection="1">
      <alignment horizontal="left" wrapText="1"/>
    </xf>
    <xf numFmtId="0" fontId="0" fillId="0" borderId="4" xfId="0" applyBorder="1" applyAlignment="1" applyProtection="1">
      <alignment horizontal="left" wrapText="1"/>
    </xf>
    <xf numFmtId="0" fontId="0" fillId="0" borderId="1" xfId="0" quotePrefix="1" applyBorder="1" applyAlignment="1" applyProtection="1">
      <alignment horizontal="center"/>
    </xf>
    <xf numFmtId="0" fontId="0" fillId="0" borderId="1" xfId="0" quotePrefix="1" applyBorder="1" applyAlignment="1" applyProtection="1">
      <alignment horizontal="center" wrapText="1"/>
    </xf>
    <xf numFmtId="0" fontId="0" fillId="0" borderId="1" xfId="0" applyBorder="1" applyAlignment="1" applyProtection="1">
      <alignment horizontal="center" wrapText="1"/>
    </xf>
    <xf numFmtId="0" fontId="0" fillId="0" borderId="0" xfId="0" applyAlignment="1" applyProtection="1">
      <alignment horizontal="left" wrapText="1"/>
    </xf>
    <xf numFmtId="0" fontId="0" fillId="0" borderId="0" xfId="0" applyAlignment="1" applyProtection="1">
      <alignment horizontal="center"/>
    </xf>
    <xf numFmtId="0" fontId="2" fillId="0" borderId="1" xfId="0" applyFont="1" applyBorder="1" applyAlignment="1" applyProtection="1">
      <alignment horizontal="center"/>
    </xf>
    <xf numFmtId="0" fontId="2" fillId="0" borderId="1" xfId="0" applyFont="1" applyBorder="1" applyAlignment="1" applyProtection="1">
      <alignment horizontal="left"/>
    </xf>
    <xf numFmtId="0" fontId="2" fillId="0" borderId="3" xfId="0" applyFont="1" applyBorder="1" applyAlignment="1" applyProtection="1">
      <alignment horizontal="center"/>
    </xf>
    <xf numFmtId="0" fontId="2" fillId="0" borderId="3" xfId="0" applyFont="1" applyBorder="1" applyAlignment="1" applyProtection="1">
      <alignment horizontal="left"/>
    </xf>
    <xf numFmtId="0" fontId="2" fillId="0" borderId="1" xfId="0" quotePrefix="1" applyFont="1" applyBorder="1" applyAlignment="1" applyProtection="1">
      <alignment horizontal="center"/>
    </xf>
    <xf numFmtId="0" fontId="2" fillId="0" borderId="2" xfId="0" applyFont="1" applyBorder="1" applyAlignment="1" applyProtection="1">
      <alignment horizontal="left"/>
    </xf>
    <xf numFmtId="0" fontId="2" fillId="0" borderId="3" xfId="0" applyFont="1" applyBorder="1" applyAlignment="1" applyProtection="1">
      <alignment horizontal="left"/>
    </xf>
    <xf numFmtId="0" fontId="2" fillId="0" borderId="3" xfId="0" quotePrefix="1" applyFont="1" applyBorder="1" applyAlignment="1" applyProtection="1">
      <alignment horizontal="center"/>
    </xf>
    <xf numFmtId="0" fontId="2" fillId="0" borderId="3" xfId="0" applyFont="1" applyBorder="1" applyAlignment="1" applyProtection="1">
      <alignment horizontal="center"/>
    </xf>
    <xf numFmtId="0" fontId="2" fillId="0" borderId="4" xfId="0" applyFont="1" applyBorder="1" applyAlignment="1" applyProtection="1">
      <alignment horizontal="center"/>
    </xf>
    <xf numFmtId="16" fontId="2" fillId="0" borderId="1" xfId="0" quotePrefix="1" applyNumberFormat="1" applyFont="1" applyBorder="1" applyAlignment="1" applyProtection="1">
      <alignment horizontal="center" vertical="top"/>
    </xf>
    <xf numFmtId="0" fontId="0" fillId="0" borderId="1" xfId="0" applyBorder="1" applyAlignment="1" applyProtection="1">
      <alignment horizontal="left"/>
    </xf>
    <xf numFmtId="4" fontId="0" fillId="0" borderId="1" xfId="0" applyNumberFormat="1" applyBorder="1" applyProtection="1"/>
    <xf numFmtId="0" fontId="0" fillId="0" borderId="2" xfId="0" applyBorder="1" applyAlignment="1" applyProtection="1">
      <alignment horizontal="left"/>
    </xf>
    <xf numFmtId="0" fontId="0" fillId="0" borderId="3" xfId="0" applyBorder="1" applyAlignment="1" applyProtection="1">
      <alignment horizontal="left"/>
    </xf>
    <xf numFmtId="0" fontId="0" fillId="0" borderId="3" xfId="0" applyBorder="1" applyProtection="1"/>
    <xf numFmtId="0" fontId="0" fillId="0" borderId="4" xfId="0" applyBorder="1" applyAlignment="1" applyProtection="1">
      <alignment horizontal="right"/>
    </xf>
    <xf numFmtId="0" fontId="0" fillId="0" borderId="1" xfId="0" applyFill="1" applyBorder="1" applyProtection="1"/>
    <xf numFmtId="164" fontId="0" fillId="0" borderId="0" xfId="0" applyNumberFormat="1" applyProtection="1"/>
    <xf numFmtId="0" fontId="0" fillId="0" borderId="4" xfId="0" applyBorder="1" applyAlignment="1" applyProtection="1">
      <alignment horizontal="left"/>
    </xf>
    <xf numFmtId="2" fontId="0" fillId="0" borderId="1" xfId="0" applyNumberFormat="1" applyBorder="1" applyAlignment="1" applyProtection="1">
      <alignment horizontal="center"/>
    </xf>
    <xf numFmtId="0" fontId="5" fillId="0" borderId="2" xfId="0" applyFont="1" applyBorder="1" applyAlignment="1" applyProtection="1">
      <alignment horizontal="left"/>
    </xf>
    <xf numFmtId="0" fontId="5" fillId="0" borderId="3" xfId="0" applyFont="1" applyBorder="1" applyAlignment="1" applyProtection="1">
      <alignment horizontal="left"/>
    </xf>
    <xf numFmtId="0" fontId="5" fillId="0" borderId="4" xfId="0" applyFont="1" applyBorder="1" applyAlignment="1" applyProtection="1">
      <alignment horizontal="left"/>
    </xf>
    <xf numFmtId="165" fontId="5" fillId="0" borderId="1" xfId="0" applyNumberFormat="1" applyFont="1" applyFill="1" applyBorder="1" applyAlignment="1" applyProtection="1">
      <alignment horizontal="center"/>
    </xf>
    <xf numFmtId="0" fontId="5" fillId="0" borderId="1" xfId="0" applyFont="1" applyBorder="1" applyAlignment="1" applyProtection="1">
      <alignment horizontal="center"/>
    </xf>
    <xf numFmtId="4" fontId="5" fillId="0" borderId="1" xfId="0" applyNumberFormat="1" applyFont="1" applyBorder="1" applyProtection="1"/>
    <xf numFmtId="16" fontId="2" fillId="0" borderId="5" xfId="0" quotePrefix="1" applyNumberFormat="1" applyFont="1" applyBorder="1" applyAlignment="1" applyProtection="1">
      <alignment horizontal="center" vertical="top"/>
    </xf>
    <xf numFmtId="16" fontId="2" fillId="0" borderId="6" xfId="0" quotePrefix="1" applyNumberFormat="1" applyFont="1" applyBorder="1" applyAlignment="1" applyProtection="1">
      <alignment horizontal="center" vertical="top"/>
    </xf>
    <xf numFmtId="0" fontId="0" fillId="0" borderId="3" xfId="0" applyFill="1" applyBorder="1" applyAlignment="1" applyProtection="1">
      <alignment horizontal="center" wrapText="1"/>
    </xf>
    <xf numFmtId="0" fontId="0" fillId="0" borderId="4" xfId="0" applyBorder="1" applyAlignment="1" applyProtection="1">
      <alignment horizontal="left" wrapText="1"/>
    </xf>
    <xf numFmtId="0" fontId="0" fillId="0" borderId="1" xfId="0" applyBorder="1" applyAlignment="1" applyProtection="1">
      <alignment horizontal="left"/>
    </xf>
    <xf numFmtId="4" fontId="0" fillId="0" borderId="1" xfId="0" applyNumberFormat="1" applyBorder="1" applyAlignment="1" applyProtection="1">
      <alignment horizontal="right"/>
    </xf>
    <xf numFmtId="16" fontId="2" fillId="0" borderId="7" xfId="0" quotePrefix="1" applyNumberFormat="1" applyFont="1" applyBorder="1" applyAlignment="1" applyProtection="1">
      <alignment horizontal="center" vertical="top"/>
    </xf>
    <xf numFmtId="16" fontId="2" fillId="0" borderId="1" xfId="0" quotePrefix="1" applyNumberFormat="1" applyFont="1" applyBorder="1" applyAlignment="1" applyProtection="1">
      <alignment horizontal="center" vertical="top"/>
    </xf>
    <xf numFmtId="0" fontId="2" fillId="0" borderId="4" xfId="0" applyFont="1" applyBorder="1" applyAlignment="1" applyProtection="1">
      <alignment horizontal="left"/>
    </xf>
    <xf numFmtId="4" fontId="2" fillId="0" borderId="1" xfId="0" applyNumberFormat="1" applyFont="1" applyBorder="1" applyAlignment="1" applyProtection="1">
      <alignment horizontal="right"/>
    </xf>
    <xf numFmtId="16" fontId="2" fillId="0" borderId="0" xfId="0" quotePrefix="1" applyNumberFormat="1" applyFont="1" applyAlignment="1" applyProtection="1">
      <alignment horizontal="center" vertical="top"/>
    </xf>
    <xf numFmtId="0" fontId="0" fillId="0" borderId="0" xfId="0" applyAlignment="1" applyProtection="1">
      <alignment horizontal="left"/>
    </xf>
    <xf numFmtId="4" fontId="0" fillId="0" borderId="0" xfId="0" applyNumberFormat="1" applyAlignment="1" applyProtection="1">
      <alignment horizontal="right"/>
    </xf>
    <xf numFmtId="0" fontId="0" fillId="0" borderId="1" xfId="0" applyBorder="1" applyProtection="1"/>
    <xf numFmtId="4" fontId="0" fillId="0" borderId="1" xfId="0" applyNumberFormat="1" applyBorder="1" applyAlignment="1" applyProtection="1">
      <alignment horizontal="right" wrapText="1"/>
    </xf>
    <xf numFmtId="0" fontId="0" fillId="3" borderId="1" xfId="0" applyFill="1" applyBorder="1" applyAlignment="1" applyProtection="1">
      <alignment horizontal="left"/>
    </xf>
    <xf numFmtId="4" fontId="0" fillId="3" borderId="1" xfId="0" applyNumberFormat="1" applyFill="1" applyBorder="1" applyAlignment="1" applyProtection="1">
      <alignment horizontal="right" wrapText="1"/>
    </xf>
    <xf numFmtId="0" fontId="0" fillId="3" borderId="1" xfId="0" applyFill="1" applyBorder="1" applyAlignment="1" applyProtection="1">
      <alignment horizontal="center" wrapText="1"/>
    </xf>
    <xf numFmtId="165" fontId="0" fillId="0" borderId="1" xfId="0" applyNumberFormat="1" applyBorder="1" applyAlignment="1" applyProtection="1">
      <alignment horizontal="center" wrapText="1"/>
    </xf>
    <xf numFmtId="0" fontId="2" fillId="3" borderId="1" xfId="0" applyFont="1" applyFill="1" applyBorder="1" applyAlignment="1" applyProtection="1">
      <alignment horizontal="left"/>
    </xf>
    <xf numFmtId="4" fontId="2" fillId="3" borderId="1" xfId="0" applyNumberFormat="1" applyFont="1" applyFill="1" applyBorder="1" applyAlignment="1" applyProtection="1">
      <alignment horizontal="right" wrapText="1"/>
    </xf>
    <xf numFmtId="0" fontId="2" fillId="3" borderId="1" xfId="0" applyFont="1" applyFill="1" applyBorder="1" applyAlignment="1" applyProtection="1">
      <alignment horizontal="center" wrapText="1"/>
    </xf>
    <xf numFmtId="165" fontId="0" fillId="0" borderId="0" xfId="0" applyNumberFormat="1" applyAlignment="1" applyProtection="1">
      <alignment horizontal="center" wrapText="1"/>
    </xf>
    <xf numFmtId="0" fontId="0" fillId="0" borderId="0" xfId="0" applyAlignment="1" applyProtection="1">
      <alignment horizontal="center" wrapText="1"/>
    </xf>
    <xf numFmtId="4" fontId="0" fillId="0" borderId="0" xfId="0" applyNumberFormat="1" applyAlignment="1" applyProtection="1">
      <alignment horizontal="right" wrapText="1"/>
    </xf>
    <xf numFmtId="16" fontId="2" fillId="0" borderId="8" xfId="0" quotePrefix="1" applyNumberFormat="1" applyFont="1" applyBorder="1" applyAlignment="1" applyProtection="1">
      <alignment horizontal="center" vertical="top"/>
    </xf>
    <xf numFmtId="0" fontId="0" fillId="3" borderId="9" xfId="0" applyFill="1" applyBorder="1" applyAlignment="1" applyProtection="1">
      <alignment horizontal="left" wrapText="1"/>
    </xf>
    <xf numFmtId="4" fontId="0" fillId="3" borderId="9" xfId="0" applyNumberFormat="1" applyFill="1" applyBorder="1" applyAlignment="1" applyProtection="1">
      <alignment horizontal="right" wrapText="1"/>
    </xf>
    <xf numFmtId="0" fontId="0" fillId="3" borderId="10" xfId="0" applyFill="1" applyBorder="1" applyAlignment="1" applyProtection="1">
      <alignment horizontal="center" wrapText="1"/>
    </xf>
    <xf numFmtId="16" fontId="2" fillId="0" borderId="11" xfId="0" quotePrefix="1" applyNumberFormat="1" applyFont="1" applyBorder="1" applyAlignment="1" applyProtection="1">
      <alignment horizontal="center" vertical="top"/>
    </xf>
    <xf numFmtId="0" fontId="0" fillId="0" borderId="12" xfId="0" applyBorder="1" applyAlignment="1" applyProtection="1">
      <alignment horizontal="center" wrapText="1"/>
    </xf>
    <xf numFmtId="16" fontId="2" fillId="0" borderId="13" xfId="0" quotePrefix="1" applyNumberFormat="1" applyFont="1" applyBorder="1" applyAlignment="1" applyProtection="1">
      <alignment horizontal="center" vertical="top"/>
    </xf>
    <xf numFmtId="0" fontId="2" fillId="3" borderId="14" xfId="0" applyFont="1" applyFill="1" applyBorder="1" applyAlignment="1" applyProtection="1">
      <alignment horizontal="left" wrapText="1"/>
    </xf>
    <xf numFmtId="4" fontId="2" fillId="3" borderId="14" xfId="0" applyNumberFormat="1" applyFont="1" applyFill="1" applyBorder="1" applyAlignment="1" applyProtection="1">
      <alignment horizontal="right" wrapText="1"/>
    </xf>
    <xf numFmtId="0" fontId="2" fillId="3" borderId="15" xfId="0" applyFont="1" applyFill="1" applyBorder="1" applyAlignment="1" applyProtection="1">
      <alignment horizontal="center" wrapText="1"/>
    </xf>
    <xf numFmtId="4" fontId="0" fillId="0" borderId="0" xfId="0" applyNumberFormat="1" applyProtection="1"/>
  </cellXfs>
  <cellStyles count="2">
    <cellStyle name="Standard" xfId="0" builtinId="0"/>
    <cellStyle name="Währung" xfId="1" builtinId="4"/>
  </cellStyles>
  <dxfs count="1">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D_10/fd10/Hochbau/Objekte/Boizenburg/GYM%20Boizenburg/2020-2028%20-%20Sporthalle/Kosten/2026-06-18-Kostenermittlung-Sch&#228;tzung-Plan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samt"/>
      <sheetName val="Objektplaner Gebäude"/>
      <sheetName val="OPG§35"/>
      <sheetName val="Objektplaner Freianlagen"/>
      <sheetName val="OPF§40"/>
      <sheetName val="Fachplanung Tragwerk"/>
      <sheetName val="FP-TWP§52"/>
      <sheetName val="Fachplaner HLS"/>
      <sheetName val="Fachplaner Elektro"/>
      <sheetName val="FP-TGA§56"/>
      <sheetName val="Beratung Wärmeschutz"/>
      <sheetName val="BL-Wärme1.2.3"/>
      <sheetName val="Beratung Akustik"/>
      <sheetName val="Fachplaner Brandschutz"/>
      <sheetName val="BA1.2.4"/>
      <sheetName val="RA1.2.5"/>
    </sheetNames>
    <sheetDataSet>
      <sheetData sheetId="0">
        <row r="18">
          <cell r="G18">
            <v>1251478.6200000001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DE80E-3EEB-4A2B-A9F0-067BE4E38F84}">
  <dimension ref="A1:Q73"/>
  <sheetViews>
    <sheetView tabSelected="1" zoomScaleNormal="100" workbookViewId="0">
      <selection activeCell="A8" sqref="A8:I8"/>
    </sheetView>
  </sheetViews>
  <sheetFormatPr baseColWidth="10" defaultColWidth="11.42578125" defaultRowHeight="15" x14ac:dyDescent="0.25"/>
  <cols>
    <col min="1" max="1" width="5.85546875" style="13" customWidth="1"/>
    <col min="2" max="2" width="9" style="13" customWidth="1"/>
    <col min="3" max="3" width="40.28515625" style="7" customWidth="1"/>
    <col min="4" max="4" width="5.42578125" style="7" customWidth="1"/>
    <col min="5" max="5" width="4.42578125" style="7" customWidth="1"/>
    <col min="6" max="6" width="7.5703125" style="7" customWidth="1"/>
    <col min="7" max="7" width="5.42578125" style="26" customWidth="1"/>
    <col min="8" max="8" width="13.85546875" style="89" customWidth="1"/>
    <col min="9" max="9" width="8.140625" style="26" customWidth="1"/>
    <col min="10" max="11" width="11.42578125" style="7"/>
    <col min="12" max="12" width="8.42578125" style="7" customWidth="1"/>
    <col min="13" max="13" width="8.28515625" style="7" customWidth="1"/>
    <col min="14" max="14" width="14.5703125" style="7" customWidth="1"/>
    <col min="15" max="15" width="8.28515625" style="7" customWidth="1"/>
    <col min="16" max="16" width="13.7109375" style="7" customWidth="1"/>
    <col min="17" max="17" width="13.7109375" style="7" hidden="1" customWidth="1"/>
    <col min="18" max="20" width="0" style="7" hidden="1" customWidth="1"/>
    <col min="21" max="16384" width="11.42578125" style="7"/>
  </cols>
  <sheetData>
    <row r="1" spans="1:9" x14ac:dyDescent="0.25">
      <c r="A1" s="6" t="s">
        <v>0</v>
      </c>
      <c r="B1" s="6"/>
      <c r="C1" s="6"/>
      <c r="D1" s="6"/>
      <c r="E1" s="6"/>
      <c r="F1" s="6"/>
      <c r="G1" s="6"/>
      <c r="H1" s="6"/>
      <c r="I1" s="6"/>
    </row>
    <row r="3" spans="1:9" x14ac:dyDescent="0.25">
      <c r="A3" s="8" t="s">
        <v>1</v>
      </c>
      <c r="B3" s="8"/>
      <c r="C3" s="1"/>
      <c r="D3" s="1"/>
      <c r="E3" s="1"/>
      <c r="F3" s="1"/>
      <c r="G3" s="1"/>
      <c r="H3" s="1"/>
      <c r="I3" s="1"/>
    </row>
    <row r="5" spans="1:9" ht="32.450000000000003" customHeight="1" x14ac:dyDescent="0.25">
      <c r="A5" s="9" t="s">
        <v>51</v>
      </c>
      <c r="B5" s="10"/>
      <c r="C5" s="10"/>
      <c r="D5" s="10"/>
      <c r="E5" s="10"/>
      <c r="F5" s="10"/>
      <c r="G5" s="10"/>
      <c r="H5" s="10"/>
      <c r="I5" s="10"/>
    </row>
    <row r="6" spans="1:9" x14ac:dyDescent="0.25">
      <c r="A6" s="11"/>
      <c r="B6" s="12"/>
      <c r="C6" s="12"/>
      <c r="D6" s="12"/>
      <c r="E6" s="12"/>
      <c r="F6" s="12"/>
      <c r="G6" s="12"/>
      <c r="H6" s="12"/>
      <c r="I6" s="13"/>
    </row>
    <row r="7" spans="1:9" ht="30" customHeight="1" x14ac:dyDescent="0.25">
      <c r="A7" s="14" t="s">
        <v>2</v>
      </c>
      <c r="B7" s="14"/>
      <c r="C7" s="14"/>
      <c r="D7" s="14"/>
      <c r="E7" s="14"/>
      <c r="F7" s="14"/>
      <c r="G7" s="14"/>
      <c r="H7" s="14"/>
      <c r="I7" s="14"/>
    </row>
    <row r="8" spans="1:9" ht="30" customHeight="1" x14ac:dyDescent="0.25">
      <c r="A8" s="15" t="s">
        <v>3</v>
      </c>
      <c r="B8" s="15"/>
      <c r="C8" s="15"/>
      <c r="D8" s="15"/>
      <c r="E8" s="15"/>
      <c r="F8" s="15"/>
      <c r="G8" s="15"/>
      <c r="H8" s="15"/>
      <c r="I8" s="15"/>
    </row>
    <row r="9" spans="1:9" ht="30" customHeight="1" x14ac:dyDescent="0.25">
      <c r="A9" s="16" t="s">
        <v>4</v>
      </c>
      <c r="B9" s="16"/>
      <c r="C9" s="16"/>
      <c r="D9" s="16"/>
      <c r="E9" s="16"/>
      <c r="F9" s="16"/>
      <c r="G9" s="16"/>
      <c r="H9" s="16"/>
      <c r="I9" s="16"/>
    </row>
    <row r="10" spans="1:9" x14ac:dyDescent="0.25">
      <c r="A10" s="11"/>
      <c r="B10" s="11"/>
      <c r="C10" s="11"/>
      <c r="D10" s="11"/>
      <c r="E10" s="11"/>
      <c r="F10" s="11"/>
      <c r="G10" s="11"/>
      <c r="H10" s="11"/>
      <c r="I10" s="11"/>
    </row>
    <row r="11" spans="1:9" ht="14.45" customHeight="1" x14ac:dyDescent="0.25">
      <c r="A11" s="17" t="s">
        <v>5</v>
      </c>
      <c r="B11" s="17"/>
      <c r="C11" s="17"/>
      <c r="D11" s="17"/>
      <c r="E11" s="17"/>
      <c r="F11" s="17"/>
      <c r="G11" s="17"/>
      <c r="H11" s="17"/>
      <c r="I11" s="17"/>
    </row>
    <row r="12" spans="1:9" x14ac:dyDescent="0.25">
      <c r="A12" s="18" t="s">
        <v>6</v>
      </c>
      <c r="B12" s="19" t="s">
        <v>7</v>
      </c>
      <c r="C12" s="20"/>
      <c r="D12" s="20"/>
      <c r="E12" s="21"/>
      <c r="F12" s="2">
        <v>3218087.88</v>
      </c>
      <c r="G12" s="2"/>
      <c r="H12" s="2"/>
      <c r="I12" s="2"/>
    </row>
    <row r="13" spans="1:9" x14ac:dyDescent="0.25">
      <c r="A13" s="18" t="s">
        <v>8</v>
      </c>
      <c r="B13" s="19" t="s">
        <v>9</v>
      </c>
      <c r="C13" s="20"/>
      <c r="D13" s="20"/>
      <c r="E13" s="21"/>
      <c r="F13" s="2">
        <v>1769948.33</v>
      </c>
      <c r="G13" s="2"/>
      <c r="H13" s="2"/>
      <c r="I13" s="2"/>
    </row>
    <row r="14" spans="1:9" x14ac:dyDescent="0.25">
      <c r="A14" s="22" t="s">
        <v>10</v>
      </c>
      <c r="B14" s="19" t="s">
        <v>11</v>
      </c>
      <c r="C14" s="20"/>
      <c r="D14" s="20"/>
      <c r="E14" s="21"/>
      <c r="F14" s="2">
        <f>[1]Gesamt!G18</f>
        <v>1251478.6200000001</v>
      </c>
      <c r="G14" s="2"/>
      <c r="H14" s="2"/>
      <c r="I14" s="2"/>
    </row>
    <row r="15" spans="1:9" x14ac:dyDescent="0.25">
      <c r="A15" s="23" t="s">
        <v>12</v>
      </c>
      <c r="B15" s="19" t="s">
        <v>13</v>
      </c>
      <c r="C15" s="20"/>
      <c r="D15" s="20"/>
      <c r="E15" s="21"/>
      <c r="F15" s="2">
        <f>10%*F14</f>
        <v>125147.86200000002</v>
      </c>
      <c r="G15" s="2"/>
      <c r="H15" s="2"/>
      <c r="I15" s="2"/>
    </row>
    <row r="16" spans="1:9" x14ac:dyDescent="0.25">
      <c r="A16" s="24" t="s">
        <v>14</v>
      </c>
      <c r="B16" s="19" t="s">
        <v>15</v>
      </c>
      <c r="C16" s="20"/>
      <c r="D16" s="20"/>
      <c r="E16" s="21"/>
      <c r="F16" s="2">
        <f>F13+F15</f>
        <v>1895096.192</v>
      </c>
      <c r="G16" s="2"/>
      <c r="H16" s="2"/>
      <c r="I16" s="2"/>
    </row>
    <row r="17" spans="1:10" x14ac:dyDescent="0.25">
      <c r="A17" s="25"/>
      <c r="B17" s="14"/>
      <c r="C17" s="14"/>
      <c r="D17" s="25"/>
      <c r="E17" s="25"/>
      <c r="F17" s="3"/>
      <c r="G17" s="3"/>
      <c r="H17" s="3"/>
      <c r="I17" s="3"/>
    </row>
    <row r="18" spans="1:10" x14ac:dyDescent="0.25">
      <c r="A18" s="14" t="s">
        <v>16</v>
      </c>
      <c r="B18" s="14"/>
      <c r="C18" s="14"/>
      <c r="D18" s="14"/>
      <c r="E18" s="14"/>
      <c r="F18" s="14"/>
      <c r="G18" s="14"/>
      <c r="H18" s="14"/>
      <c r="I18" s="14"/>
    </row>
    <row r="19" spans="1:10" ht="45" customHeight="1" x14ac:dyDescent="0.25">
      <c r="A19" s="14" t="s">
        <v>17</v>
      </c>
      <c r="B19" s="14"/>
      <c r="C19" s="14"/>
      <c r="D19" s="14"/>
      <c r="E19" s="14"/>
      <c r="F19" s="14"/>
      <c r="G19" s="14"/>
      <c r="H19" s="14"/>
      <c r="I19" s="14"/>
    </row>
    <row r="20" spans="1:10" x14ac:dyDescent="0.25">
      <c r="H20" s="7"/>
    </row>
    <row r="21" spans="1:10" x14ac:dyDescent="0.25">
      <c r="A21" s="27">
        <v>1</v>
      </c>
      <c r="B21" s="28" t="s">
        <v>18</v>
      </c>
      <c r="C21" s="28"/>
      <c r="D21" s="28"/>
      <c r="E21" s="28"/>
      <c r="F21" s="28"/>
      <c r="G21" s="28"/>
      <c r="H21" s="28"/>
      <c r="I21" s="28"/>
    </row>
    <row r="22" spans="1:10" x14ac:dyDescent="0.25">
      <c r="A22" s="29"/>
      <c r="B22" s="30"/>
      <c r="C22" s="30"/>
      <c r="D22" s="30"/>
      <c r="E22" s="30"/>
      <c r="F22" s="30"/>
      <c r="G22" s="30"/>
      <c r="H22" s="30"/>
      <c r="I22" s="30"/>
    </row>
    <row r="23" spans="1:10" x14ac:dyDescent="0.25">
      <c r="A23" s="31" t="s">
        <v>19</v>
      </c>
      <c r="B23" s="32" t="s">
        <v>20</v>
      </c>
      <c r="C23" s="33"/>
      <c r="D23" s="29">
        <v>1</v>
      </c>
      <c r="E23" s="34" t="s">
        <v>21</v>
      </c>
      <c r="F23" s="29">
        <v>4</v>
      </c>
      <c r="G23" s="35"/>
      <c r="H23" s="35"/>
      <c r="I23" s="36"/>
      <c r="J23" s="7" t="str">
        <f>IF(F23&lt;D23,"FEHLER","")</f>
        <v/>
      </c>
    </row>
    <row r="24" spans="1:10" x14ac:dyDescent="0.25">
      <c r="A24" s="37" t="s">
        <v>22</v>
      </c>
      <c r="B24" s="28" t="s">
        <v>23</v>
      </c>
      <c r="C24" s="28"/>
      <c r="D24" s="28"/>
      <c r="E24" s="28"/>
      <c r="F24" s="28"/>
      <c r="G24" s="28"/>
      <c r="H24" s="28"/>
      <c r="I24" s="28"/>
    </row>
    <row r="25" spans="1:10" x14ac:dyDescent="0.25">
      <c r="A25" s="37"/>
      <c r="B25" s="38" t="s">
        <v>24</v>
      </c>
      <c r="C25" s="38"/>
      <c r="D25" s="38"/>
      <c r="E25" s="38"/>
      <c r="F25" s="38"/>
      <c r="G25" s="38"/>
      <c r="H25" s="39">
        <f>F16</f>
        <v>1895096.192</v>
      </c>
      <c r="I25" s="18" t="s">
        <v>25</v>
      </c>
    </row>
    <row r="26" spans="1:10" x14ac:dyDescent="0.25">
      <c r="A26" s="37"/>
      <c r="B26" s="40" t="s">
        <v>26</v>
      </c>
      <c r="C26" s="41"/>
      <c r="D26" s="41"/>
      <c r="E26" s="42" t="s">
        <v>27</v>
      </c>
      <c r="F26" s="43"/>
      <c r="G26" s="44">
        <v>3</v>
      </c>
      <c r="H26" s="45">
        <v>127057.15</v>
      </c>
      <c r="I26" s="18" t="s">
        <v>25</v>
      </c>
    </row>
    <row r="27" spans="1:10" x14ac:dyDescent="0.25">
      <c r="A27" s="37"/>
      <c r="B27" s="40" t="s">
        <v>28</v>
      </c>
      <c r="C27" s="41"/>
      <c r="D27" s="41"/>
      <c r="E27" s="46"/>
      <c r="F27" s="4"/>
      <c r="G27" s="18" t="s">
        <v>29</v>
      </c>
      <c r="H27" s="39">
        <f>ROUND(H26*F27/100,2)</f>
        <v>0</v>
      </c>
      <c r="I27" s="18" t="s">
        <v>25</v>
      </c>
    </row>
    <row r="28" spans="1:10" x14ac:dyDescent="0.25">
      <c r="A28" s="37"/>
      <c r="B28" s="38" t="s">
        <v>30</v>
      </c>
      <c r="C28" s="38"/>
      <c r="D28" s="38"/>
      <c r="E28" s="38"/>
      <c r="F28" s="38"/>
      <c r="G28" s="38"/>
      <c r="H28" s="39">
        <f>H26+H27</f>
        <v>127057.15</v>
      </c>
      <c r="I28" s="18" t="s">
        <v>25</v>
      </c>
    </row>
    <row r="29" spans="1:10" x14ac:dyDescent="0.25">
      <c r="A29" s="37"/>
      <c r="B29" s="40" t="s">
        <v>31</v>
      </c>
      <c r="C29" s="41"/>
      <c r="D29" s="41"/>
      <c r="E29" s="46"/>
      <c r="F29" s="47">
        <v>58</v>
      </c>
      <c r="G29" s="18" t="s">
        <v>29</v>
      </c>
      <c r="H29" s="39">
        <f>ROUND(H28*F29/100,2)</f>
        <v>73693.149999999994</v>
      </c>
      <c r="I29" s="18" t="s">
        <v>25</v>
      </c>
    </row>
    <row r="30" spans="1:10" x14ac:dyDescent="0.25">
      <c r="A30" s="37"/>
      <c r="B30" s="38" t="s">
        <v>32</v>
      </c>
      <c r="C30" s="38"/>
      <c r="D30" s="38"/>
      <c r="E30" s="38"/>
      <c r="F30" s="38"/>
      <c r="G30" s="38"/>
      <c r="H30" s="39">
        <f>H29</f>
        <v>73693.149999999994</v>
      </c>
      <c r="I30" s="18" t="s">
        <v>25</v>
      </c>
    </row>
    <row r="31" spans="1:10" x14ac:dyDescent="0.25">
      <c r="A31" s="37"/>
      <c r="B31" s="48" t="s">
        <v>33</v>
      </c>
      <c r="C31" s="49"/>
      <c r="D31" s="49"/>
      <c r="E31" s="50"/>
      <c r="F31" s="51">
        <v>0</v>
      </c>
      <c r="G31" s="52" t="s">
        <v>29</v>
      </c>
      <c r="H31" s="53">
        <f>ROUND(H30*F31/100,2)</f>
        <v>0</v>
      </c>
      <c r="I31" s="52" t="s">
        <v>25</v>
      </c>
    </row>
    <row r="32" spans="1:10" x14ac:dyDescent="0.25">
      <c r="A32" s="37"/>
      <c r="B32" s="28" t="s">
        <v>34</v>
      </c>
      <c r="C32" s="28"/>
      <c r="D32" s="28"/>
      <c r="E32" s="28"/>
      <c r="F32" s="28"/>
      <c r="G32" s="28"/>
      <c r="H32" s="39">
        <f>H30+H31</f>
        <v>73693.149999999994</v>
      </c>
      <c r="I32" s="18" t="s">
        <v>25</v>
      </c>
    </row>
    <row r="33" spans="1:10" x14ac:dyDescent="0.25">
      <c r="A33" s="54" t="s">
        <v>35</v>
      </c>
      <c r="B33" s="28" t="s">
        <v>36</v>
      </c>
      <c r="C33" s="28"/>
      <c r="D33" s="28"/>
      <c r="E33" s="28"/>
      <c r="F33" s="28"/>
      <c r="G33" s="28"/>
      <c r="H33" s="28"/>
      <c r="I33" s="28"/>
    </row>
    <row r="34" spans="1:10" s="25" customFormat="1" x14ac:dyDescent="0.25">
      <c r="A34" s="55"/>
      <c r="B34" s="28" t="str">
        <f>CONCATENATE("zu Leistungsphase ",D23,"-",F23)</f>
        <v>zu Leistungsphase 1-4</v>
      </c>
      <c r="C34" s="28"/>
      <c r="D34" s="28"/>
      <c r="E34" s="28"/>
      <c r="F34" s="28"/>
      <c r="G34" s="28"/>
      <c r="H34" s="28"/>
      <c r="I34" s="28"/>
    </row>
    <row r="35" spans="1:10" ht="30" customHeight="1" x14ac:dyDescent="0.25">
      <c r="A35" s="55"/>
      <c r="B35" s="19" t="s">
        <v>37</v>
      </c>
      <c r="C35" s="20"/>
      <c r="D35" s="56">
        <v>10</v>
      </c>
      <c r="E35" s="57" t="s">
        <v>38</v>
      </c>
      <c r="F35" s="4"/>
      <c r="G35" s="58" t="s">
        <v>39</v>
      </c>
      <c r="H35" s="59">
        <f>D35*F35</f>
        <v>0</v>
      </c>
      <c r="I35" s="18" t="s">
        <v>25</v>
      </c>
    </row>
    <row r="36" spans="1:10" ht="30" customHeight="1" x14ac:dyDescent="0.25">
      <c r="A36" s="55"/>
      <c r="B36" s="19" t="s">
        <v>40</v>
      </c>
      <c r="C36" s="20"/>
      <c r="D36" s="56">
        <v>10</v>
      </c>
      <c r="E36" s="57" t="s">
        <v>38</v>
      </c>
      <c r="F36" s="4"/>
      <c r="G36" s="58" t="s">
        <v>39</v>
      </c>
      <c r="H36" s="59">
        <f>D36*F36</f>
        <v>0</v>
      </c>
      <c r="I36" s="18" t="s">
        <v>25</v>
      </c>
    </row>
    <row r="37" spans="1:10" x14ac:dyDescent="0.25">
      <c r="A37" s="60"/>
      <c r="B37" s="28" t="s">
        <v>41</v>
      </c>
      <c r="C37" s="28"/>
      <c r="D37" s="28"/>
      <c r="E37" s="28"/>
      <c r="F37" s="28"/>
      <c r="G37" s="28"/>
      <c r="H37" s="59">
        <f>SUM(H35:H36)</f>
        <v>0</v>
      </c>
      <c r="I37" s="18" t="s">
        <v>25</v>
      </c>
    </row>
    <row r="38" spans="1:10" x14ac:dyDescent="0.25">
      <c r="A38" s="61" t="s">
        <v>19</v>
      </c>
      <c r="B38" s="32" t="str">
        <f>CONCATENATE("Summe Leistungsphasen ",D23,"-",F23)</f>
        <v>Summe Leistungsphasen 1-4</v>
      </c>
      <c r="C38" s="33"/>
      <c r="D38" s="33"/>
      <c r="E38" s="33"/>
      <c r="F38" s="33"/>
      <c r="G38" s="62"/>
      <c r="H38" s="63">
        <f>H32+H37</f>
        <v>73693.149999999994</v>
      </c>
      <c r="I38" s="27" t="s">
        <v>25</v>
      </c>
    </row>
    <row r="39" spans="1:10" x14ac:dyDescent="0.25">
      <c r="A39" s="64"/>
      <c r="B39" s="65"/>
      <c r="C39" s="65"/>
      <c r="D39" s="65"/>
      <c r="E39" s="65"/>
      <c r="F39" s="65"/>
      <c r="G39" s="65"/>
      <c r="H39" s="66"/>
    </row>
    <row r="40" spans="1:10" x14ac:dyDescent="0.25">
      <c r="A40" s="31" t="s">
        <v>42</v>
      </c>
      <c r="B40" s="32" t="s">
        <v>20</v>
      </c>
      <c r="C40" s="33"/>
      <c r="D40" s="29">
        <f>F23+1</f>
        <v>5</v>
      </c>
      <c r="E40" s="34" t="s">
        <v>21</v>
      </c>
      <c r="F40" s="29">
        <v>6</v>
      </c>
      <c r="G40" s="35" t="s">
        <v>43</v>
      </c>
      <c r="H40" s="35"/>
      <c r="I40" s="36"/>
      <c r="J40" s="7" t="str">
        <f>IF(F40&lt;D40,"FEHLER","")</f>
        <v/>
      </c>
    </row>
    <row r="41" spans="1:10" x14ac:dyDescent="0.25">
      <c r="A41" s="37" t="s">
        <v>44</v>
      </c>
      <c r="B41" s="28" t="s">
        <v>23</v>
      </c>
      <c r="C41" s="28"/>
      <c r="D41" s="28"/>
      <c r="E41" s="28"/>
      <c r="F41" s="28"/>
      <c r="G41" s="28"/>
      <c r="H41" s="28"/>
      <c r="I41" s="28"/>
    </row>
    <row r="42" spans="1:10" x14ac:dyDescent="0.25">
      <c r="A42" s="37"/>
      <c r="B42" s="38" t="s">
        <v>24</v>
      </c>
      <c r="C42" s="38"/>
      <c r="D42" s="38"/>
      <c r="E42" s="38"/>
      <c r="F42" s="38"/>
      <c r="G42" s="38"/>
      <c r="H42" s="39">
        <f>H25</f>
        <v>1895096.192</v>
      </c>
      <c r="I42" s="18" t="s">
        <v>25</v>
      </c>
    </row>
    <row r="43" spans="1:10" x14ac:dyDescent="0.25">
      <c r="A43" s="37"/>
      <c r="B43" s="40" t="str">
        <f>B26</f>
        <v>Honorarbasis: Basishonorarsatz der Honorartafel HOAI, § 52,</v>
      </c>
      <c r="C43" s="41"/>
      <c r="D43" s="41"/>
      <c r="E43" s="42" t="s">
        <v>27</v>
      </c>
      <c r="F43" s="43"/>
      <c r="G43" s="67">
        <f>G26</f>
        <v>3</v>
      </c>
      <c r="H43" s="45">
        <f>H26</f>
        <v>127057.15</v>
      </c>
      <c r="I43" s="18" t="s">
        <v>25</v>
      </c>
    </row>
    <row r="44" spans="1:10" x14ac:dyDescent="0.25">
      <c r="A44" s="37"/>
      <c r="B44" s="40" t="s">
        <v>28</v>
      </c>
      <c r="C44" s="41"/>
      <c r="D44" s="41"/>
      <c r="E44" s="46"/>
      <c r="F44" s="4">
        <v>0</v>
      </c>
      <c r="G44" s="18" t="s">
        <v>29</v>
      </c>
      <c r="H44" s="39">
        <f>ROUND(H43*F44/100,2)</f>
        <v>0</v>
      </c>
      <c r="I44" s="18" t="s">
        <v>25</v>
      </c>
    </row>
    <row r="45" spans="1:10" x14ac:dyDescent="0.25">
      <c r="A45" s="37"/>
      <c r="B45" s="38" t="s">
        <v>30</v>
      </c>
      <c r="C45" s="38"/>
      <c r="D45" s="38"/>
      <c r="E45" s="38"/>
      <c r="F45" s="38"/>
      <c r="G45" s="38"/>
      <c r="H45" s="39">
        <f>H43+H44</f>
        <v>127057.15</v>
      </c>
      <c r="I45" s="18" t="s">
        <v>25</v>
      </c>
    </row>
    <row r="46" spans="1:10" x14ac:dyDescent="0.25">
      <c r="A46" s="37"/>
      <c r="B46" s="40" t="s">
        <v>31</v>
      </c>
      <c r="C46" s="41"/>
      <c r="D46" s="41"/>
      <c r="E46" s="46"/>
      <c r="F46" s="47">
        <v>42</v>
      </c>
      <c r="G46" s="18" t="s">
        <v>29</v>
      </c>
      <c r="H46" s="39">
        <f>ROUND(H45*F46/100,2)</f>
        <v>53364</v>
      </c>
      <c r="I46" s="18" t="s">
        <v>25</v>
      </c>
    </row>
    <row r="47" spans="1:10" x14ac:dyDescent="0.25">
      <c r="A47" s="37"/>
      <c r="B47" s="38" t="s">
        <v>32</v>
      </c>
      <c r="C47" s="38"/>
      <c r="D47" s="38"/>
      <c r="E47" s="38"/>
      <c r="F47" s="38"/>
      <c r="G47" s="38"/>
      <c r="H47" s="39">
        <f>H46</f>
        <v>53364</v>
      </c>
      <c r="I47" s="18" t="s">
        <v>25</v>
      </c>
    </row>
    <row r="48" spans="1:10" x14ac:dyDescent="0.25">
      <c r="A48" s="37"/>
      <c r="B48" s="48" t="s">
        <v>33</v>
      </c>
      <c r="C48" s="49"/>
      <c r="D48" s="49"/>
      <c r="E48" s="50"/>
      <c r="F48" s="51">
        <v>0</v>
      </c>
      <c r="G48" s="52" t="s">
        <v>29</v>
      </c>
      <c r="H48" s="53">
        <f>ROUND(H47*F48/100,2)</f>
        <v>0</v>
      </c>
      <c r="I48" s="52" t="s">
        <v>25</v>
      </c>
    </row>
    <row r="49" spans="1:9" x14ac:dyDescent="0.25">
      <c r="A49" s="37"/>
      <c r="B49" s="28" t="s">
        <v>34</v>
      </c>
      <c r="C49" s="28"/>
      <c r="D49" s="28"/>
      <c r="E49" s="28"/>
      <c r="F49" s="28"/>
      <c r="G49" s="28"/>
      <c r="H49" s="39">
        <f>H47+H48</f>
        <v>53364</v>
      </c>
      <c r="I49" s="18" t="s">
        <v>25</v>
      </c>
    </row>
    <row r="50" spans="1:9" x14ac:dyDescent="0.25">
      <c r="A50" s="54" t="s">
        <v>45</v>
      </c>
      <c r="B50" s="28" t="s">
        <v>36</v>
      </c>
      <c r="C50" s="28"/>
      <c r="D50" s="28"/>
      <c r="E50" s="28"/>
      <c r="F50" s="28"/>
      <c r="G50" s="28"/>
      <c r="H50" s="28"/>
      <c r="I50" s="28"/>
    </row>
    <row r="51" spans="1:9" x14ac:dyDescent="0.25">
      <c r="A51" s="55"/>
      <c r="B51" s="28" t="str">
        <f>CONCATENATE("zu Leistungsphase ",D40,"-",F40," (optional)")</f>
        <v>zu Leistungsphase 5-6 (optional)</v>
      </c>
      <c r="C51" s="28"/>
      <c r="D51" s="28"/>
      <c r="E51" s="28"/>
      <c r="F51" s="28"/>
      <c r="G51" s="28"/>
      <c r="H51" s="28"/>
      <c r="I51" s="28"/>
    </row>
    <row r="52" spans="1:9" ht="30" customHeight="1" x14ac:dyDescent="0.25">
      <c r="A52" s="55"/>
      <c r="B52" s="19" t="s">
        <v>37</v>
      </c>
      <c r="C52" s="20"/>
      <c r="D52" s="56">
        <v>5</v>
      </c>
      <c r="E52" s="57" t="s">
        <v>38</v>
      </c>
      <c r="F52" s="4"/>
      <c r="G52" s="58" t="s">
        <v>39</v>
      </c>
      <c r="H52" s="59">
        <f>D52*F52</f>
        <v>0</v>
      </c>
      <c r="I52" s="18" t="s">
        <v>25</v>
      </c>
    </row>
    <row r="53" spans="1:9" ht="30" customHeight="1" x14ac:dyDescent="0.25">
      <c r="A53" s="55"/>
      <c r="B53" s="19" t="s">
        <v>40</v>
      </c>
      <c r="C53" s="20"/>
      <c r="D53" s="56">
        <v>5</v>
      </c>
      <c r="E53" s="57" t="s">
        <v>38</v>
      </c>
      <c r="F53" s="4"/>
      <c r="G53" s="58" t="s">
        <v>39</v>
      </c>
      <c r="H53" s="59">
        <f>D53*F53</f>
        <v>0</v>
      </c>
      <c r="I53" s="18" t="s">
        <v>25</v>
      </c>
    </row>
    <row r="54" spans="1:9" x14ac:dyDescent="0.25">
      <c r="A54" s="60"/>
      <c r="B54" s="28" t="s">
        <v>41</v>
      </c>
      <c r="C54" s="28"/>
      <c r="D54" s="28"/>
      <c r="E54" s="28"/>
      <c r="F54" s="28"/>
      <c r="G54" s="28"/>
      <c r="H54" s="59">
        <f>SUM(H52:H53)</f>
        <v>0</v>
      </c>
      <c r="I54" s="18" t="s">
        <v>25</v>
      </c>
    </row>
    <row r="55" spans="1:9" x14ac:dyDescent="0.25">
      <c r="A55" s="61" t="s">
        <v>42</v>
      </c>
      <c r="B55" s="32" t="str">
        <f>CONCATENATE("Summe Leistungsphasen ",D40,"-",F40," (optional)")</f>
        <v>Summe Leistungsphasen 5-6 (optional)</v>
      </c>
      <c r="C55" s="33"/>
      <c r="D55" s="33"/>
      <c r="E55" s="33"/>
      <c r="F55" s="33"/>
      <c r="G55" s="62"/>
      <c r="H55" s="63">
        <f>H49+H54</f>
        <v>53364</v>
      </c>
      <c r="I55" s="27" t="s">
        <v>25</v>
      </c>
    </row>
    <row r="56" spans="1:9" x14ac:dyDescent="0.25">
      <c r="A56" s="64"/>
      <c r="B56" s="65"/>
      <c r="C56" s="65"/>
      <c r="D56" s="65"/>
      <c r="E56" s="65"/>
      <c r="F56" s="65"/>
      <c r="G56" s="65"/>
      <c r="H56" s="66"/>
    </row>
    <row r="57" spans="1:9" x14ac:dyDescent="0.25">
      <c r="A57" s="37" t="s">
        <v>19</v>
      </c>
      <c r="B57" s="38" t="str">
        <f>CONCATENATE("Zwichensumme Honorar netto Leistungsphase ",D23,"-",F23)</f>
        <v>Zwichensumme Honorar netto Leistungsphase 1-4</v>
      </c>
      <c r="C57" s="38"/>
      <c r="D57" s="38"/>
      <c r="E57" s="38"/>
      <c r="F57" s="38"/>
      <c r="G57" s="38"/>
      <c r="H57" s="59">
        <f>H38</f>
        <v>73693.149999999994</v>
      </c>
      <c r="I57" s="18" t="s">
        <v>25</v>
      </c>
    </row>
    <row r="58" spans="1:9" ht="30" customHeight="1" x14ac:dyDescent="0.25">
      <c r="A58" s="37"/>
      <c r="B58" s="19" t="s">
        <v>46</v>
      </c>
      <c r="C58" s="20"/>
      <c r="D58" s="20"/>
      <c r="E58" s="21"/>
      <c r="F58" s="5"/>
      <c r="G58" s="24" t="s">
        <v>29</v>
      </c>
      <c r="H58" s="68">
        <f>ROUND(H57*F58/100,2)</f>
        <v>0</v>
      </c>
      <c r="I58" s="24" t="s">
        <v>25</v>
      </c>
    </row>
    <row r="59" spans="1:9" x14ac:dyDescent="0.25">
      <c r="A59" s="37"/>
      <c r="B59" s="69" t="str">
        <f>CONCATENATE("Honorer netto Leistungsphase ",D23,"-",F23)</f>
        <v>Honorer netto Leistungsphase 1-4</v>
      </c>
      <c r="C59" s="69"/>
      <c r="D59" s="69"/>
      <c r="E59" s="69"/>
      <c r="F59" s="69"/>
      <c r="G59" s="69"/>
      <c r="H59" s="70">
        <f>H57+H58</f>
        <v>73693.149999999994</v>
      </c>
      <c r="I59" s="71" t="s">
        <v>25</v>
      </c>
    </row>
    <row r="60" spans="1:9" ht="15" customHeight="1" x14ac:dyDescent="0.25">
      <c r="A60" s="37"/>
      <c r="B60" s="19" t="s">
        <v>47</v>
      </c>
      <c r="C60" s="20"/>
      <c r="D60" s="20"/>
      <c r="E60" s="21"/>
      <c r="F60" s="72">
        <v>19</v>
      </c>
      <c r="G60" s="24" t="s">
        <v>29</v>
      </c>
      <c r="H60" s="68">
        <f>ROUND(H59*F60/100,2)</f>
        <v>14001.7</v>
      </c>
      <c r="I60" s="24" t="s">
        <v>25</v>
      </c>
    </row>
    <row r="61" spans="1:9" x14ac:dyDescent="0.25">
      <c r="A61" s="37"/>
      <c r="B61" s="73" t="str">
        <f>CONCATENATE("Honorar brutto Leistungsphase ",D23,"-",F23)</f>
        <v>Honorar brutto Leistungsphase 1-4</v>
      </c>
      <c r="C61" s="73"/>
      <c r="D61" s="73"/>
      <c r="E61" s="73"/>
      <c r="F61" s="73"/>
      <c r="G61" s="73"/>
      <c r="H61" s="74">
        <f>H59+H60</f>
        <v>87694.849999999991</v>
      </c>
      <c r="I61" s="75" t="s">
        <v>25</v>
      </c>
    </row>
    <row r="62" spans="1:9" x14ac:dyDescent="0.25">
      <c r="A62" s="64"/>
      <c r="B62" s="25"/>
      <c r="C62" s="25"/>
      <c r="D62" s="25"/>
      <c r="E62" s="25"/>
      <c r="F62" s="76"/>
      <c r="G62" s="77"/>
      <c r="H62" s="78"/>
      <c r="I62" s="77"/>
    </row>
    <row r="63" spans="1:9" x14ac:dyDescent="0.25">
      <c r="A63" s="37" t="s">
        <v>42</v>
      </c>
      <c r="B63" s="38" t="str">
        <f>CONCATENATE("Zwichensumme Honorar netto Leistungsphase ",D40,"-",F40," (optional)")</f>
        <v>Zwichensumme Honorar netto Leistungsphase 5-6 (optional)</v>
      </c>
      <c r="C63" s="38"/>
      <c r="D63" s="38"/>
      <c r="E63" s="38"/>
      <c r="F63" s="38"/>
      <c r="G63" s="38"/>
      <c r="H63" s="59">
        <f>H55</f>
        <v>53364</v>
      </c>
      <c r="I63" s="18" t="s">
        <v>25</v>
      </c>
    </row>
    <row r="64" spans="1:9" ht="30" customHeight="1" x14ac:dyDescent="0.25">
      <c r="A64" s="37"/>
      <c r="B64" s="19" t="s">
        <v>46</v>
      </c>
      <c r="C64" s="20"/>
      <c r="D64" s="20"/>
      <c r="E64" s="21"/>
      <c r="F64" s="5"/>
      <c r="G64" s="24" t="s">
        <v>29</v>
      </c>
      <c r="H64" s="68">
        <f>ROUND(H63*F64/100,2)</f>
        <v>0</v>
      </c>
      <c r="I64" s="24" t="s">
        <v>25</v>
      </c>
    </row>
    <row r="65" spans="1:9" x14ac:dyDescent="0.25">
      <c r="A65" s="37"/>
      <c r="B65" s="69" t="str">
        <f>CONCATENATE("Honorer netto Leistungsphase ",D40,"-",F40)</f>
        <v>Honorer netto Leistungsphase 5-6</v>
      </c>
      <c r="C65" s="69"/>
      <c r="D65" s="69"/>
      <c r="E65" s="69"/>
      <c r="F65" s="69"/>
      <c r="G65" s="69"/>
      <c r="H65" s="70">
        <f>H63+H64</f>
        <v>53364</v>
      </c>
      <c r="I65" s="71" t="s">
        <v>25</v>
      </c>
    </row>
    <row r="66" spans="1:9" ht="15" customHeight="1" x14ac:dyDescent="0.25">
      <c r="A66" s="37"/>
      <c r="B66" s="19" t="s">
        <v>47</v>
      </c>
      <c r="C66" s="20"/>
      <c r="D66" s="20"/>
      <c r="E66" s="21"/>
      <c r="F66" s="72">
        <v>19</v>
      </c>
      <c r="G66" s="24" t="s">
        <v>29</v>
      </c>
      <c r="H66" s="68">
        <f>ROUND(H65*F66/100,2)</f>
        <v>10139.16</v>
      </c>
      <c r="I66" s="24" t="s">
        <v>25</v>
      </c>
    </row>
    <row r="67" spans="1:9" x14ac:dyDescent="0.25">
      <c r="A67" s="37"/>
      <c r="B67" s="73" t="str">
        <f>CONCATENATE("Honorar brutto Leistungsphase ",D40,"-",F40," (optional)")</f>
        <v>Honorar brutto Leistungsphase 5-6 (optional)</v>
      </c>
      <c r="C67" s="73"/>
      <c r="D67" s="73"/>
      <c r="E67" s="73"/>
      <c r="F67" s="73"/>
      <c r="G67" s="73"/>
      <c r="H67" s="74">
        <f>H65+H66</f>
        <v>63503.16</v>
      </c>
      <c r="I67" s="75" t="s">
        <v>25</v>
      </c>
    </row>
    <row r="68" spans="1:9" ht="15.75" thickBot="1" x14ac:dyDescent="0.3">
      <c r="A68" s="64"/>
      <c r="B68" s="25"/>
      <c r="C68" s="25"/>
      <c r="D68" s="25"/>
      <c r="E68" s="25"/>
      <c r="F68" s="76"/>
      <c r="G68" s="77"/>
      <c r="H68" s="78"/>
      <c r="I68" s="77"/>
    </row>
    <row r="69" spans="1:9" x14ac:dyDescent="0.25">
      <c r="A69" s="79" t="s">
        <v>48</v>
      </c>
      <c r="B69" s="80" t="s">
        <v>49</v>
      </c>
      <c r="C69" s="80"/>
      <c r="D69" s="80"/>
      <c r="E69" s="80"/>
      <c r="F69" s="80"/>
      <c r="G69" s="80"/>
      <c r="H69" s="81">
        <f>H59+H65</f>
        <v>127057.15</v>
      </c>
      <c r="I69" s="82" t="s">
        <v>25</v>
      </c>
    </row>
    <row r="70" spans="1:9" ht="15" customHeight="1" x14ac:dyDescent="0.25">
      <c r="A70" s="83"/>
      <c r="B70" s="19" t="s">
        <v>47</v>
      </c>
      <c r="C70" s="20"/>
      <c r="D70" s="20"/>
      <c r="E70" s="21"/>
      <c r="F70" s="72">
        <v>19</v>
      </c>
      <c r="G70" s="24" t="s">
        <v>29</v>
      </c>
      <c r="H70" s="68">
        <f>ROUND(H69*F70/100,2)</f>
        <v>24140.86</v>
      </c>
      <c r="I70" s="84" t="s">
        <v>25</v>
      </c>
    </row>
    <row r="71" spans="1:9" ht="15.75" thickBot="1" x14ac:dyDescent="0.3">
      <c r="A71" s="85"/>
      <c r="B71" s="86" t="s">
        <v>50</v>
      </c>
      <c r="C71" s="86"/>
      <c r="D71" s="86"/>
      <c r="E71" s="86"/>
      <c r="F71" s="86"/>
      <c r="G71" s="86"/>
      <c r="H71" s="87">
        <f>H69+H70</f>
        <v>151198.01</v>
      </c>
      <c r="I71" s="88" t="s">
        <v>25</v>
      </c>
    </row>
    <row r="72" spans="1:9" x14ac:dyDescent="0.25">
      <c r="A72" s="64"/>
      <c r="B72" s="25"/>
      <c r="C72" s="25"/>
      <c r="D72" s="25"/>
      <c r="E72" s="25"/>
      <c r="F72" s="76"/>
      <c r="G72" s="77"/>
      <c r="H72" s="78"/>
      <c r="I72" s="77"/>
    </row>
    <row r="73" spans="1:9" x14ac:dyDescent="0.25">
      <c r="A73" s="64"/>
      <c r="B73" s="65"/>
      <c r="C73" s="65"/>
      <c r="D73" s="65"/>
      <c r="E73" s="65"/>
      <c r="F73" s="65"/>
      <c r="G73" s="65"/>
      <c r="H73" s="66"/>
    </row>
  </sheetData>
  <sheetProtection algorithmName="SHA-512" hashValue="TWqsVYKDd2hXiqADC5kaFIXJ2K/421qyL6ZLj87cn09ltGkzF/sLTO3bJNYQ8sOOrPM10p3tdMTuXLKun8kQZQ==" saltValue="QE0w+Qox2Wriyf2aXwj9pg==" spinCount="100000" sheet="1" objects="1" scenarios="1"/>
  <mergeCells count="76">
    <mergeCell ref="A69:A71"/>
    <mergeCell ref="B69:G69"/>
    <mergeCell ref="B70:E70"/>
    <mergeCell ref="B71:G71"/>
    <mergeCell ref="A63:A67"/>
    <mergeCell ref="B63:G63"/>
    <mergeCell ref="B64:E64"/>
    <mergeCell ref="B65:G65"/>
    <mergeCell ref="B66:E66"/>
    <mergeCell ref="B67:G67"/>
    <mergeCell ref="B55:G55"/>
    <mergeCell ref="A57:A61"/>
    <mergeCell ref="B57:G57"/>
    <mergeCell ref="B58:E58"/>
    <mergeCell ref="B59:G59"/>
    <mergeCell ref="B60:E60"/>
    <mergeCell ref="B61:G61"/>
    <mergeCell ref="B47:G47"/>
    <mergeCell ref="B48:E48"/>
    <mergeCell ref="B49:G49"/>
    <mergeCell ref="A50:A54"/>
    <mergeCell ref="B50:I50"/>
    <mergeCell ref="B51:I51"/>
    <mergeCell ref="B52:C52"/>
    <mergeCell ref="B53:C53"/>
    <mergeCell ref="B54:G54"/>
    <mergeCell ref="B38:G38"/>
    <mergeCell ref="B40:C40"/>
    <mergeCell ref="G40:I40"/>
    <mergeCell ref="A41:A49"/>
    <mergeCell ref="B41:I41"/>
    <mergeCell ref="B42:G42"/>
    <mergeCell ref="B43:D43"/>
    <mergeCell ref="B44:E44"/>
    <mergeCell ref="B45:G45"/>
    <mergeCell ref="B46:E46"/>
    <mergeCell ref="B30:G30"/>
    <mergeCell ref="B31:E31"/>
    <mergeCell ref="B32:G32"/>
    <mergeCell ref="A33:A37"/>
    <mergeCell ref="B33:I33"/>
    <mergeCell ref="B34:I34"/>
    <mergeCell ref="B35:C35"/>
    <mergeCell ref="B36:C36"/>
    <mergeCell ref="B37:G37"/>
    <mergeCell ref="B23:C23"/>
    <mergeCell ref="G23:I23"/>
    <mergeCell ref="A24:A32"/>
    <mergeCell ref="B24:I24"/>
    <mergeCell ref="B25:G25"/>
    <mergeCell ref="B26:D26"/>
    <mergeCell ref="B27:E27"/>
    <mergeCell ref="B28:G28"/>
    <mergeCell ref="B29:E29"/>
    <mergeCell ref="B17:C17"/>
    <mergeCell ref="A18:I18"/>
    <mergeCell ref="A19:I19"/>
    <mergeCell ref="B21:I21"/>
    <mergeCell ref="B14:E14"/>
    <mergeCell ref="F14:I14"/>
    <mergeCell ref="B15:E15"/>
    <mergeCell ref="F15:I15"/>
    <mergeCell ref="B16:E16"/>
    <mergeCell ref="F16:I16"/>
    <mergeCell ref="A9:I9"/>
    <mergeCell ref="A11:I11"/>
    <mergeCell ref="B12:E12"/>
    <mergeCell ref="F12:I12"/>
    <mergeCell ref="B13:E13"/>
    <mergeCell ref="F13:I13"/>
    <mergeCell ref="A1:I1"/>
    <mergeCell ref="A3:B3"/>
    <mergeCell ref="C3:I3"/>
    <mergeCell ref="A5:I5"/>
    <mergeCell ref="A7:I7"/>
    <mergeCell ref="A8:I8"/>
  </mergeCells>
  <conditionalFormatting sqref="J23 J40">
    <cfRule type="cellIs" dxfId="0" priority="1" operator="equal">
      <formula>"FEHLER"</formula>
    </cfRule>
  </conditionalFormatting>
  <pageMargins left="0.70866141732283472" right="0.70866141732283472" top="0.78740157480314965" bottom="0.78740157480314965" header="0.31496062992125984" footer="0.31496062992125984"/>
  <pageSetup paperSize="9" scale="87" orientation="portrait" r:id="rId1"/>
  <headerFooter>
    <oddFooter>&amp;RSeite &amp;P von &amp;N</oddFooter>
  </headerFooter>
  <rowBreaks count="1" manualBreakCount="1">
    <brk id="3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A0B10-DB5A-4A12-8563-FCDA3B622FB9}">
  <dimension ref="A1"/>
  <sheetViews>
    <sheetView workbookViewId="0"/>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Fachplanung Tragwerk</vt:lpstr>
      <vt:lpstr>Tabelle1</vt:lpstr>
      <vt:lpstr>'Fachplanung Tragwerk'!Druckbereich</vt:lpstr>
      <vt:lpstr>'Fachplanung Tragwerk'!Drucktitel</vt:lpstr>
    </vt:vector>
  </TitlesOfParts>
  <Company>SIS - Schweriner IT- und Servicegesellschaft 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Brodehl, Jan</dc:creator>
  <cp:lastModifiedBy>Brodehl, Jan</cp:lastModifiedBy>
  <dcterms:created xsi:type="dcterms:W3CDTF">2026-06-22T11:14:52Z</dcterms:created>
  <dcterms:modified xsi:type="dcterms:W3CDTF">2026-06-22T11:23:02Z</dcterms:modified>
</cp:coreProperties>
</file>